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674207\"/>
    </mc:Choice>
  </mc:AlternateContent>
  <xr:revisionPtr revIDLastSave="0" documentId="13_ncr:1_{088BAA32-851E-442D-9039-5DAE550983ED}" xr6:coauthVersionLast="47" xr6:coauthVersionMax="47" xr10:uidLastSave="{00000000-0000-0000-0000-000000000000}"/>
  <bookViews>
    <workbookView xWindow="28680" yWindow="-120" windowWidth="29040" windowHeight="15840" xr2:uid="{13C82C09-FD1D-403A-97BA-F3092F8D6274}"/>
  </bookViews>
  <sheets>
    <sheet name="A" sheetId="2" r:id="rId1"/>
  </sheets>
  <definedNames>
    <definedName name="_xlnm.Print_Area" localSheetId="0">A!$B$2:$V$9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K8" i="2"/>
  <c r="M8" i="2"/>
  <c r="O9" i="2"/>
  <c r="N9" i="2" s="1"/>
  <c r="M7" i="2"/>
  <c r="M6" i="2"/>
  <c r="F6" i="2"/>
  <c r="F7" i="2"/>
  <c r="O5" i="2"/>
  <c r="D9" i="2"/>
  <c r="D5" i="2"/>
  <c r="E5" i="2" s="1"/>
  <c r="K7" i="2"/>
  <c r="N5" i="2" l="1"/>
  <c r="E9" i="2"/>
  <c r="E8" i="2" s="1"/>
  <c r="B8" i="2" s="1"/>
  <c r="N6" i="2" l="1"/>
  <c r="Q6" i="2" s="1"/>
  <c r="O6" i="2" s="1"/>
  <c r="N8" i="2"/>
  <c r="P5" i="2"/>
  <c r="E6" i="2"/>
  <c r="L7" i="2" s="1"/>
  <c r="E7" i="2"/>
  <c r="C5" i="2"/>
  <c r="N7" i="2"/>
  <c r="B7" i="2" l="1"/>
  <c r="L8" i="2"/>
  <c r="Q7" i="2"/>
  <c r="O7" i="2" s="1"/>
  <c r="B6" i="2"/>
  <c r="D6" i="2" s="1"/>
  <c r="Q8" i="2" l="1"/>
  <c r="O8" i="2" s="1"/>
  <c r="D8" i="2"/>
  <c r="D7" i="2"/>
</calcChain>
</file>

<file path=xl/sharedStrings.xml><?xml version="1.0" encoding="utf-8"?>
<sst xmlns="http://schemas.openxmlformats.org/spreadsheetml/2006/main" count="37" uniqueCount="31">
  <si>
    <t>CROSS SLOPE</t>
  </si>
  <si>
    <t>STATION</t>
  </si>
  <si>
    <t>PROFILE GRADE</t>
  </si>
  <si>
    <t>REMARKS</t>
  </si>
  <si>
    <t>TRANSITION RATE</t>
  </si>
  <si>
    <t>CROWN POINT (RIGHT)</t>
  </si>
  <si>
    <t>CROWN POINT (LEFT)</t>
  </si>
  <si>
    <t>ELEV.</t>
  </si>
  <si>
    <t>ELEV. CORR.</t>
  </si>
  <si>
    <t>EDGE ELEV.</t>
  </si>
  <si>
    <t>OFFSET LT.</t>
  </si>
  <si>
    <t>OFFSET RT.</t>
  </si>
  <si>
    <t>END PROJECT</t>
  </si>
  <si>
    <t>LEFT SIDE
(MEASURED FROM CROWN POINT)</t>
  </si>
  <si>
    <t>RIGHT SIDE
(MEASURED FROM CROWN POINT)</t>
  </si>
  <si>
    <t>ENTER THE PROFILE GRADE INFORMATION</t>
  </si>
  <si>
    <t>ENTER THE CROWN CROSSING POINT ELEVATION</t>
  </si>
  <si>
    <t>ENTER THE EDGE AND CROWN ELEVATION AND OFFSET INFORMATION FOR THE START/END</t>
  </si>
  <si>
    <t>EXCEL INTERPOLATE THE CROWN OFFSET TRANSITIONS</t>
  </si>
  <si>
    <t>EXCEL CALCULATE THE ELEVATION CORRECTIONS AND CROSS SLOPES FOR THE START/END</t>
  </si>
  <si>
    <t>EXCEL INTERPOLATE THE CROSS SLOPES IN BETWEEN THE START/END</t>
  </si>
  <si>
    <t>EXCEL INTERPOLATE THE WIDTHS IN BETWEEN THE START/EDN</t>
  </si>
  <si>
    <t>EXCEL CALCULATE THE CROWN POINT ELEVATIONS IN-BETWEEN THE START/END BASED ON THE INTERPOLATED CROSS SLOPES AND THE CROWN OFFSET</t>
  </si>
  <si>
    <t>EXCEL CALCULATE THE EDGE ELEVATIONS BASED ON CROSS SLOPES AND CROWN POINT</t>
  </si>
  <si>
    <t>EXCEL CALCULATE THE ELEVATION CORRECTIONS IN BETWEEN BASED ON CROWN AND EDGE ELEVATIONS</t>
  </si>
  <si>
    <t>BEGIN PROJECT</t>
  </si>
  <si>
    <t>ENTERED DATA</t>
  </si>
  <si>
    <t>PAVEMENT TRANSITION TABLE: CAR-164-10.22</t>
  </si>
  <si>
    <t>LANE
WIDTH</t>
  </si>
  <si>
    <t>CENTERLINE OF EX. R/W &amp; CONST.</t>
  </si>
  <si>
    <t>CROWN CROSSES CENTERLINE OF EX. R/W &amp; CONST.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</si>
</sst>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0&quot;+&quot;00.00"/>
    <numFmt numFmtId="166" formatCode="00&quot; : 1&quot;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color rgb="FF3F3F76"/>
      <name val="Arial"/>
      <family val="2"/>
    </font>
    <font>
      <sz val="10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8A2F2"/>
        <bgColor indexed="64"/>
      </patternFill>
    </fill>
    <fill>
      <patternFill patternType="solid">
        <fgColor rgb="FF41FF3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2" borderId="1" applyNumberFormat="0" applyAlignment="0" applyProtection="0"/>
  </cellStyleXfs>
  <cellXfs count="87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0" fontId="3" fillId="4" borderId="0" xfId="1" applyFont="1" applyFill="1" applyAlignment="1">
      <alignment horizontal="left" vertical="center"/>
    </xf>
    <xf numFmtId="0" fontId="3" fillId="3" borderId="0" xfId="1" applyFont="1" applyFill="1" applyAlignment="1">
      <alignment horizontal="left" vertical="center"/>
    </xf>
    <xf numFmtId="0" fontId="3" fillId="5" borderId="0" xfId="1" applyFont="1" applyFill="1" applyAlignment="1">
      <alignment horizontal="left" vertical="center"/>
    </xf>
    <xf numFmtId="0" fontId="3" fillId="6" borderId="0" xfId="1" applyFont="1" applyFill="1" applyAlignment="1">
      <alignment horizontal="left" vertical="center"/>
    </xf>
    <xf numFmtId="0" fontId="3" fillId="7" borderId="0" xfId="1" applyFont="1" applyFill="1" applyAlignment="1">
      <alignment horizontal="left" vertical="center"/>
    </xf>
    <xf numFmtId="0" fontId="3" fillId="8" borderId="0" xfId="1" applyFont="1" applyFill="1" applyAlignment="1">
      <alignment horizontal="left" vertical="center"/>
    </xf>
    <xf numFmtId="0" fontId="3" fillId="9" borderId="0" xfId="1" applyFont="1" applyFill="1" applyAlignment="1">
      <alignment vertical="center"/>
    </xf>
    <xf numFmtId="2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2" fontId="6" fillId="0" borderId="15" xfId="1" applyNumberFormat="1" applyFont="1" applyBorder="1" applyAlignment="1">
      <alignment horizontal="center" vertical="center"/>
    </xf>
    <xf numFmtId="164" fontId="6" fillId="0" borderId="15" xfId="1" applyNumberFormat="1" applyFont="1" applyBorder="1" applyAlignment="1">
      <alignment horizontal="center" vertical="center"/>
    </xf>
    <xf numFmtId="2" fontId="6" fillId="0" borderId="4" xfId="1" applyNumberFormat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/>
    </xf>
    <xf numFmtId="2" fontId="6" fillId="0" borderId="26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2" fontId="6" fillId="0" borderId="20" xfId="1" applyNumberFormat="1" applyFont="1" applyBorder="1" applyAlignment="1">
      <alignment horizontal="center" vertical="center"/>
    </xf>
    <xf numFmtId="2" fontId="6" fillId="0" borderId="7" xfId="1" applyNumberFormat="1" applyFont="1" applyBorder="1" applyAlignment="1">
      <alignment horizontal="center" vertical="center"/>
    </xf>
    <xf numFmtId="164" fontId="6" fillId="0" borderId="7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2" fontId="6" fillId="0" borderId="21" xfId="1" applyNumberFormat="1" applyFont="1" applyBorder="1" applyAlignment="1">
      <alignment horizontal="center" vertical="center"/>
    </xf>
    <xf numFmtId="2" fontId="6" fillId="0" borderId="31" xfId="1" applyNumberFormat="1" applyFont="1" applyBorder="1" applyAlignment="1">
      <alignment horizontal="center" vertical="center"/>
    </xf>
    <xf numFmtId="2" fontId="6" fillId="10" borderId="6" xfId="1" applyNumberFormat="1" applyFont="1" applyFill="1" applyBorder="1" applyAlignment="1">
      <alignment horizontal="center" vertical="center"/>
    </xf>
    <xf numFmtId="2" fontId="6" fillId="10" borderId="14" xfId="1" applyNumberFormat="1" applyFont="1" applyFill="1" applyBorder="1" applyAlignment="1">
      <alignment horizontal="center" vertical="center"/>
    </xf>
    <xf numFmtId="2" fontId="6" fillId="10" borderId="17" xfId="1" applyNumberFormat="1" applyFont="1" applyFill="1" applyBorder="1" applyAlignment="1">
      <alignment horizontal="center" vertical="center"/>
    </xf>
    <xf numFmtId="2" fontId="6" fillId="10" borderId="2" xfId="1" applyNumberFormat="1" applyFont="1" applyFill="1" applyBorder="1" applyAlignment="1">
      <alignment horizontal="center" vertical="center"/>
    </xf>
    <xf numFmtId="165" fontId="6" fillId="10" borderId="14" xfId="1" applyNumberFormat="1" applyFont="1" applyFill="1" applyBorder="1" applyAlignment="1">
      <alignment horizontal="center" vertical="center"/>
    </xf>
    <xf numFmtId="165" fontId="6" fillId="10" borderId="21" xfId="1" applyNumberFormat="1" applyFont="1" applyFill="1" applyBorder="1" applyAlignment="1">
      <alignment horizontal="center" vertical="center"/>
    </xf>
    <xf numFmtId="165" fontId="6" fillId="10" borderId="2" xfId="1" applyNumberFormat="1" applyFont="1" applyFill="1" applyBorder="1" applyAlignment="1">
      <alignment horizontal="center" vertical="center"/>
    </xf>
    <xf numFmtId="165" fontId="6" fillId="10" borderId="36" xfId="1" applyNumberFormat="1" applyFont="1" applyFill="1" applyBorder="1" applyAlignment="1">
      <alignment horizontal="center" vertical="center"/>
    </xf>
    <xf numFmtId="165" fontId="6" fillId="10" borderId="6" xfId="1" applyNumberFormat="1" applyFont="1" applyFill="1" applyBorder="1" applyAlignment="1">
      <alignment horizontal="center" vertical="center"/>
    </xf>
    <xf numFmtId="2" fontId="6" fillId="10" borderId="34" xfId="1" applyNumberFormat="1" applyFont="1" applyFill="1" applyBorder="1" applyAlignment="1">
      <alignment horizontal="center" vertical="center"/>
    </xf>
    <xf numFmtId="2" fontId="6" fillId="10" borderId="26" xfId="1" applyNumberFormat="1" applyFont="1" applyFill="1" applyBorder="1" applyAlignment="1">
      <alignment horizontal="center" vertical="center"/>
    </xf>
    <xf numFmtId="2" fontId="6" fillId="10" borderId="29" xfId="1" applyNumberFormat="1" applyFont="1" applyFill="1" applyBorder="1" applyAlignment="1">
      <alignment horizontal="center" vertical="center"/>
    </xf>
    <xf numFmtId="2" fontId="6" fillId="10" borderId="8" xfId="1" applyNumberFormat="1" applyFont="1" applyFill="1" applyBorder="1" applyAlignment="1">
      <alignment horizontal="center" vertical="center"/>
    </xf>
    <xf numFmtId="2" fontId="6" fillId="10" borderId="16" xfId="1" applyNumberFormat="1" applyFont="1" applyFill="1" applyBorder="1" applyAlignment="1">
      <alignment horizontal="center" vertical="center"/>
    </xf>
    <xf numFmtId="2" fontId="6" fillId="10" borderId="4" xfId="1" applyNumberFormat="1" applyFont="1" applyFill="1" applyBorder="1" applyAlignment="1">
      <alignment horizontal="center" vertical="center"/>
    </xf>
    <xf numFmtId="2" fontId="6" fillId="10" borderId="35" xfId="1" applyNumberFormat="1" applyFont="1" applyFill="1" applyBorder="1" applyAlignment="1">
      <alignment horizontal="center" vertical="center"/>
    </xf>
    <xf numFmtId="0" fontId="3" fillId="10" borderId="4" xfId="1" applyFont="1" applyFill="1" applyBorder="1" applyAlignment="1">
      <alignment horizontal="center" vertical="center"/>
    </xf>
    <xf numFmtId="2" fontId="6" fillId="10" borderId="5" xfId="1" applyNumberFormat="1" applyFont="1" applyFill="1" applyBorder="1" applyAlignment="1">
      <alignment horizontal="center" vertical="center"/>
    </xf>
    <xf numFmtId="2" fontId="6" fillId="10" borderId="33" xfId="1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21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2" fontId="3" fillId="10" borderId="0" xfId="1" applyNumberFormat="1" applyFont="1" applyFill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166" fontId="6" fillId="0" borderId="15" xfId="1" applyNumberFormat="1" applyFont="1" applyBorder="1" applyAlignment="1">
      <alignment horizontal="center" vertical="center"/>
    </xf>
    <xf numFmtId="166" fontId="6" fillId="0" borderId="3" xfId="1" applyNumberFormat="1" applyFont="1" applyBorder="1" applyAlignment="1">
      <alignment horizontal="center" vertical="center"/>
    </xf>
    <xf numFmtId="166" fontId="6" fillId="0" borderId="37" xfId="1" applyNumberFormat="1" applyFont="1" applyBorder="1" applyAlignment="1">
      <alignment horizontal="center" vertical="center"/>
    </xf>
    <xf numFmtId="166" fontId="6" fillId="0" borderId="7" xfId="1" applyNumberFormat="1" applyFont="1" applyBorder="1" applyAlignment="1">
      <alignment horizontal="center" vertical="center"/>
    </xf>
    <xf numFmtId="0" fontId="6" fillId="0" borderId="27" xfId="1" applyFont="1" applyBorder="1" applyAlignment="1">
      <alignment horizontal="left" vertical="center"/>
    </xf>
    <xf numFmtId="0" fontId="6" fillId="0" borderId="15" xfId="1" applyFont="1" applyBorder="1" applyAlignment="1">
      <alignment horizontal="left" vertical="center"/>
    </xf>
    <xf numFmtId="0" fontId="6" fillId="0" borderId="16" xfId="1" applyFont="1" applyBorder="1" applyAlignment="1">
      <alignment horizontal="left" vertical="center"/>
    </xf>
    <xf numFmtId="0" fontId="6" fillId="0" borderId="17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6" fillId="0" borderId="18" xfId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8" xfId="1" applyFont="1" applyBorder="1" applyAlignment="1">
      <alignment horizontal="left" vertical="center"/>
    </xf>
  </cellXfs>
  <cellStyles count="3">
    <cellStyle name="Input 2" xfId="2" xr:uid="{0CC344FD-795A-4484-9000-4544DBA1382A}"/>
    <cellStyle name="Normal" xfId="0" builtinId="0"/>
    <cellStyle name="Normal 2" xfId="1" xr:uid="{544E28DB-6D9F-4A9A-8148-2CB2080C21C2}"/>
  </cellStyles>
  <dxfs count="0"/>
  <tableStyles count="0" defaultTableStyle="TableStyleMedium2" defaultPivotStyle="PivotStyleLight16"/>
  <colors>
    <mruColors>
      <color rgb="FF41FF37"/>
      <color rgb="FFF8A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958DC-2B38-4C5C-9B24-D278E0C4CD9E}">
  <dimension ref="B1:V23"/>
  <sheetViews>
    <sheetView tabSelected="1" zoomScale="115" zoomScaleNormal="115" workbookViewId="0">
      <selection activeCell="T14" sqref="T14"/>
    </sheetView>
  </sheetViews>
  <sheetFormatPr defaultColWidth="9.140625" defaultRowHeight="12.75" x14ac:dyDescent="0.25"/>
  <cols>
    <col min="1" max="1" width="9.140625" style="1"/>
    <col min="2" max="2" width="7.7109375" style="1" customWidth="1"/>
    <col min="3" max="3" width="11.7109375" style="1" customWidth="1"/>
    <col min="4" max="8" width="7.7109375" style="1" customWidth="1"/>
    <col min="9" max="9" width="9.85546875" style="1" bestFit="1" customWidth="1"/>
    <col min="10" max="15" width="7.7109375" style="1" customWidth="1"/>
    <col min="16" max="16" width="11.7109375" style="1" customWidth="1"/>
    <col min="17" max="17" width="7.7109375" style="1" customWidth="1"/>
    <col min="18" max="16384" width="9.140625" style="1"/>
  </cols>
  <sheetData>
    <row r="1" spans="2:22" ht="13.5" thickBot="1" x14ac:dyDescent="0.3">
      <c r="B1" s="2"/>
      <c r="C1" s="2"/>
      <c r="D1" s="2"/>
      <c r="E1" s="2"/>
    </row>
    <row r="2" spans="2:22" ht="30" customHeight="1" thickBot="1" x14ac:dyDescent="0.3">
      <c r="B2" s="58" t="s">
        <v>27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60"/>
      <c r="S2" s="60"/>
      <c r="T2" s="60"/>
      <c r="U2" s="60"/>
      <c r="V2" s="61"/>
    </row>
    <row r="3" spans="2:22" ht="30" customHeight="1" thickBot="1" x14ac:dyDescent="0.3">
      <c r="B3" s="62" t="s">
        <v>13</v>
      </c>
      <c r="C3" s="63"/>
      <c r="D3" s="63"/>
      <c r="E3" s="63"/>
      <c r="F3" s="63"/>
      <c r="G3" s="64" t="s">
        <v>6</v>
      </c>
      <c r="H3" s="65"/>
      <c r="I3" s="66" t="s">
        <v>29</v>
      </c>
      <c r="J3" s="66"/>
      <c r="K3" s="64" t="s">
        <v>5</v>
      </c>
      <c r="L3" s="65"/>
      <c r="M3" s="66" t="s">
        <v>14</v>
      </c>
      <c r="N3" s="63"/>
      <c r="O3" s="63"/>
      <c r="P3" s="63"/>
      <c r="Q3" s="63"/>
      <c r="R3" s="67"/>
      <c r="S3" s="68"/>
      <c r="T3" s="68"/>
      <c r="U3" s="68"/>
      <c r="V3" s="69"/>
    </row>
    <row r="4" spans="2:22" ht="30" customHeight="1" thickBot="1" x14ac:dyDescent="0.3">
      <c r="B4" s="15" t="s">
        <v>9</v>
      </c>
      <c r="C4" s="16" t="s">
        <v>4</v>
      </c>
      <c r="D4" s="16" t="s">
        <v>8</v>
      </c>
      <c r="E4" s="16" t="s">
        <v>0</v>
      </c>
      <c r="F4" s="17" t="s">
        <v>28</v>
      </c>
      <c r="G4" s="18" t="s">
        <v>7</v>
      </c>
      <c r="H4" s="19" t="s">
        <v>10</v>
      </c>
      <c r="I4" s="18" t="s">
        <v>1</v>
      </c>
      <c r="J4" s="19" t="s">
        <v>2</v>
      </c>
      <c r="K4" s="20" t="s">
        <v>11</v>
      </c>
      <c r="L4" s="19" t="s">
        <v>7</v>
      </c>
      <c r="M4" s="15" t="s">
        <v>28</v>
      </c>
      <c r="N4" s="16" t="s">
        <v>0</v>
      </c>
      <c r="O4" s="16" t="s">
        <v>8</v>
      </c>
      <c r="P4" s="16" t="s">
        <v>4</v>
      </c>
      <c r="Q4" s="21" t="s">
        <v>9</v>
      </c>
      <c r="R4" s="71" t="s">
        <v>3</v>
      </c>
      <c r="S4" s="72"/>
      <c r="T4" s="72"/>
      <c r="U4" s="72"/>
      <c r="V4" s="73"/>
    </row>
    <row r="5" spans="2:22" ht="15" customHeight="1" x14ac:dyDescent="0.25">
      <c r="B5" s="40">
        <v>1018.81</v>
      </c>
      <c r="C5" s="74">
        <f>ROUND(ABS(($I$9-$I$5)/(F$9*($E$9-$E$5))),0)</f>
        <v>93</v>
      </c>
      <c r="D5" s="22">
        <f>ROUND(B5-G5,2)</f>
        <v>-0.57999999999999996</v>
      </c>
      <c r="E5" s="23">
        <f>ROUND(D5/F5,4)</f>
        <v>-5.3499999999999999E-2</v>
      </c>
      <c r="F5" s="52">
        <v>10.85</v>
      </c>
      <c r="G5" s="41">
        <v>1019.39</v>
      </c>
      <c r="H5" s="53">
        <v>0.72</v>
      </c>
      <c r="I5" s="43">
        <v>54350</v>
      </c>
      <c r="J5" s="52">
        <v>1019.39</v>
      </c>
      <c r="K5" s="25"/>
      <c r="L5" s="26"/>
      <c r="M5" s="40">
        <v>11.53</v>
      </c>
      <c r="N5" s="23">
        <f>ROUND(O5/M5,4)</f>
        <v>-3.4700000000000002E-2</v>
      </c>
      <c r="O5" s="22">
        <f>ROUND(Q5-G5,2)</f>
        <v>-0.4</v>
      </c>
      <c r="P5" s="74">
        <f>ROUND(ABS(($I$9-$I$5)/(M$9*($N$9-$N$5))),0)</f>
        <v>123</v>
      </c>
      <c r="Q5" s="52">
        <v>1018.99</v>
      </c>
      <c r="R5" s="78" t="s">
        <v>25</v>
      </c>
      <c r="S5" s="79"/>
      <c r="T5" s="79"/>
      <c r="U5" s="79"/>
      <c r="V5" s="80"/>
    </row>
    <row r="6" spans="2:22" ht="15" customHeight="1" x14ac:dyDescent="0.25">
      <c r="B6" s="27">
        <f>ROUND(G6+(E6*F6),2)</f>
        <v>1019.36</v>
      </c>
      <c r="C6" s="75"/>
      <c r="D6" s="28">
        <f>ROUND(B6-J6,2)</f>
        <v>-0.36</v>
      </c>
      <c r="E6" s="29">
        <f>ROUND($E$5+((I6-$I$5)*(($E$9-$E$5)/($I$9-$I$5))),4)</f>
        <v>-3.2800000000000003E-2</v>
      </c>
      <c r="F6" s="24">
        <f>ROUND($F$5+((($F$9-$F$5)/($I$9-$I$5))*(I6-$I$5)), 2)</f>
        <v>10.86</v>
      </c>
      <c r="G6" s="42">
        <v>1019.72</v>
      </c>
      <c r="H6" s="48">
        <v>0</v>
      </c>
      <c r="I6" s="44">
        <v>54370.9</v>
      </c>
      <c r="J6" s="53">
        <v>1019.72</v>
      </c>
      <c r="K6" s="49">
        <v>0</v>
      </c>
      <c r="L6" s="50">
        <v>1019.72</v>
      </c>
      <c r="M6" s="27">
        <f>ROUND($M$5+((($M$9-$M$5)/($I$9-$I$5))*(I6-$I$5)),2)</f>
        <v>11.56</v>
      </c>
      <c r="N6" s="29">
        <f>ROUND($N$5+((I6-$I$5)*(($N$9-$N$5)/($I$9-$I$5))),4)</f>
        <v>-4.9399999999999999E-2</v>
      </c>
      <c r="O6" s="28">
        <f>ROUND(Q6-J6,2)</f>
        <v>-0.56999999999999995</v>
      </c>
      <c r="P6" s="75"/>
      <c r="Q6" s="24">
        <f>ROUND(J6+(M6*N6),2)</f>
        <v>1019.15</v>
      </c>
      <c r="R6" s="81" t="s">
        <v>30</v>
      </c>
      <c r="S6" s="82"/>
      <c r="T6" s="82"/>
      <c r="U6" s="82"/>
      <c r="V6" s="83"/>
    </row>
    <row r="7" spans="2:22" ht="15" customHeight="1" x14ac:dyDescent="0.25">
      <c r="B7" s="27">
        <f>ROUND(J7+(E7*F7),2)</f>
        <v>1019.45</v>
      </c>
      <c r="C7" s="75"/>
      <c r="D7" s="28">
        <f>ROUND(B7-L7,2)</f>
        <v>-0.26</v>
      </c>
      <c r="E7" s="29">
        <f>ROUND($E$5+((I7-$I$5)*(($E$9-$E$5)/($I$9-$I$5))),4)</f>
        <v>-2.8799999999999999E-2</v>
      </c>
      <c r="F7" s="24">
        <f>ROUND($F$5+((($F$9-$F$5)/($I$9-$I$5))*(I7-$I$5)), 2)</f>
        <v>10.86</v>
      </c>
      <c r="G7" s="30"/>
      <c r="H7" s="31"/>
      <c r="I7" s="45">
        <v>54375</v>
      </c>
      <c r="J7" s="55">
        <v>1019.76</v>
      </c>
      <c r="K7" s="27">
        <f>ROUND($K$6+(($K$9-$K$6)/($I$9-$I$6)*(I7-$I$6)),2)</f>
        <v>0.26</v>
      </c>
      <c r="L7" s="32">
        <f>J6+(E6*K7)</f>
        <v>1019.7114720000001</v>
      </c>
      <c r="M7" s="27">
        <f>ROUND($M$5+((($M$9-$M$5)/($I$9-$I$5))*(I7-$I$5)),2)</f>
        <v>11.56</v>
      </c>
      <c r="N7" s="29">
        <f>ROUND($N$5+((I7-$I$5)*(($N$9-$N$5)/($I$9-$I$5))),4)</f>
        <v>-5.2200000000000003E-2</v>
      </c>
      <c r="O7" s="28">
        <f>ROUND(Q7-L7,2)</f>
        <v>-0.6</v>
      </c>
      <c r="P7" s="75"/>
      <c r="Q7" s="24">
        <f>ROUND(L7+(M7*N7),2)</f>
        <v>1019.11</v>
      </c>
      <c r="R7" s="81"/>
      <c r="S7" s="82"/>
      <c r="T7" s="82"/>
      <c r="U7" s="82"/>
      <c r="V7" s="83"/>
    </row>
    <row r="8" spans="2:22" ht="15" customHeight="1" x14ac:dyDescent="0.25">
      <c r="B8" s="27">
        <f>ROUND(J8+(E8*F8),2)</f>
        <v>1019.77</v>
      </c>
      <c r="C8" s="76"/>
      <c r="D8" s="28">
        <f>ROUND(B8-L8,2)</f>
        <v>0.06</v>
      </c>
      <c r="E8" s="29">
        <f>ROUND($E$5+((I8-$I$5)*(($E$9-$E$5)/($I$9-$I$5))),4)</f>
        <v>-4.0000000000000001E-3</v>
      </c>
      <c r="F8" s="24">
        <f>ROUND($F$5+((($F$9-$F$5)/($I$9-$I$5))*(I8-$I$5)), 2)</f>
        <v>10.88</v>
      </c>
      <c r="G8" s="37"/>
      <c r="H8" s="38"/>
      <c r="I8" s="46">
        <v>54400</v>
      </c>
      <c r="J8" s="56">
        <v>1019.81</v>
      </c>
      <c r="K8" s="27">
        <f>ROUND($K$6+(($K$9-$K$6)/($I$9-$I$6)*(I8-$I$6)),2)</f>
        <v>1.84</v>
      </c>
      <c r="L8" s="32">
        <f>J7+(E7*K8)</f>
        <v>1019.707008</v>
      </c>
      <c r="M8" s="27">
        <f>ROUND($M$5+((($M$9-$M$5)/($I$9-$I$5))*(I8-$I$5)),2)</f>
        <v>11.59</v>
      </c>
      <c r="N8" s="29">
        <f>ROUND($N$5+((I8-$I$5)*(($N$9-$N$5)/($I$9-$I$5))),4)</f>
        <v>-6.9800000000000001E-2</v>
      </c>
      <c r="O8" s="28">
        <f>ROUND(Q8-L8,2)</f>
        <v>-0.81</v>
      </c>
      <c r="P8" s="76"/>
      <c r="Q8" s="24">
        <f>ROUND(L8+(M8*N8),2)</f>
        <v>1018.9</v>
      </c>
      <c r="R8" s="81"/>
      <c r="S8" s="82"/>
      <c r="T8" s="82"/>
      <c r="U8" s="82"/>
      <c r="V8" s="83"/>
    </row>
    <row r="9" spans="2:22" ht="15" customHeight="1" thickBot="1" x14ac:dyDescent="0.3">
      <c r="B9" s="39">
        <v>1019.82</v>
      </c>
      <c r="C9" s="77"/>
      <c r="D9" s="33">
        <f>ROUND(B9-L9,2)</f>
        <v>0.01</v>
      </c>
      <c r="E9" s="34">
        <f>ROUND(D9/F9,4)</f>
        <v>8.9999999999999998E-4</v>
      </c>
      <c r="F9" s="51">
        <v>10.88</v>
      </c>
      <c r="G9" s="35"/>
      <c r="H9" s="36"/>
      <c r="I9" s="47">
        <v>54405</v>
      </c>
      <c r="J9" s="57">
        <v>1019.8</v>
      </c>
      <c r="K9" s="39">
        <v>2.16</v>
      </c>
      <c r="L9" s="54">
        <v>1019.81</v>
      </c>
      <c r="M9" s="39">
        <v>11.6</v>
      </c>
      <c r="N9" s="34">
        <f>ROUND(O9/M9,4)</f>
        <v>-7.3300000000000004E-2</v>
      </c>
      <c r="O9" s="33">
        <f>ROUND(Q9-L9,2)</f>
        <v>-0.85</v>
      </c>
      <c r="P9" s="77"/>
      <c r="Q9" s="51">
        <v>1018.96</v>
      </c>
      <c r="R9" s="84" t="s">
        <v>12</v>
      </c>
      <c r="S9" s="85"/>
      <c r="T9" s="85"/>
      <c r="U9" s="85"/>
      <c r="V9" s="86"/>
    </row>
    <row r="10" spans="2:22" x14ac:dyDescent="0.25">
      <c r="B10" s="10"/>
      <c r="C10" s="11"/>
      <c r="D10" s="10"/>
      <c r="E10" s="12"/>
      <c r="F10" s="10"/>
      <c r="I10" s="13"/>
      <c r="J10" s="10"/>
      <c r="K10" s="10"/>
      <c r="L10" s="10"/>
      <c r="M10" s="10"/>
      <c r="N10" s="12"/>
      <c r="O10" s="10"/>
      <c r="P10" s="11"/>
      <c r="Q10" s="10"/>
      <c r="R10" s="14"/>
      <c r="S10" s="14"/>
      <c r="T10" s="14"/>
      <c r="U10" s="14"/>
      <c r="V10" s="14"/>
    </row>
    <row r="11" spans="2:22" x14ac:dyDescent="0.25">
      <c r="B11" s="70" t="s">
        <v>26</v>
      </c>
      <c r="C11" s="70"/>
      <c r="D11" s="10"/>
      <c r="E11" s="12"/>
      <c r="F11" s="10"/>
      <c r="I11" s="13"/>
      <c r="J11" s="10"/>
      <c r="K11" s="10"/>
      <c r="L11" s="10"/>
      <c r="M11" s="10"/>
      <c r="N11" s="12"/>
      <c r="O11" s="10"/>
      <c r="P11" s="11"/>
      <c r="Q11" s="10"/>
      <c r="R11" s="14"/>
      <c r="S11" s="14"/>
      <c r="T11" s="14"/>
      <c r="U11" s="14"/>
      <c r="V11" s="14"/>
    </row>
    <row r="12" spans="2:22" x14ac:dyDescent="0.25">
      <c r="B12" s="10"/>
      <c r="C12" s="11"/>
      <c r="D12" s="10"/>
      <c r="E12" s="12"/>
      <c r="F12" s="10"/>
      <c r="I12" s="13"/>
      <c r="J12" s="10"/>
      <c r="K12" s="10"/>
      <c r="L12" s="10"/>
      <c r="M12" s="10"/>
      <c r="N12" s="12"/>
      <c r="O12" s="10"/>
      <c r="P12" s="11"/>
      <c r="Q12" s="10"/>
      <c r="R12" s="14"/>
      <c r="S12" s="14"/>
      <c r="T12" s="14"/>
      <c r="U12" s="14"/>
      <c r="V12" s="14"/>
    </row>
    <row r="14" spans="2:22" x14ac:dyDescent="0.25">
      <c r="B14" s="4" t="s">
        <v>15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22" x14ac:dyDescent="0.25">
      <c r="B15" s="4" t="s">
        <v>17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22" x14ac:dyDescent="0.25">
      <c r="B16" s="4" t="s">
        <v>16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x14ac:dyDescent="0.25">
      <c r="B17" s="7" t="s">
        <v>18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2:16" x14ac:dyDescent="0.25">
      <c r="B18" s="7" t="s">
        <v>21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2:16" x14ac:dyDescent="0.25">
      <c r="B19" s="3" t="s">
        <v>19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2:16" x14ac:dyDescent="0.25">
      <c r="B20" s="5" t="s">
        <v>20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x14ac:dyDescent="0.25">
      <c r="B21" s="6" t="s">
        <v>22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2:16" x14ac:dyDescent="0.25">
      <c r="B22" s="8" t="s">
        <v>23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2:16" x14ac:dyDescent="0.25">
      <c r="B23" s="9" t="s">
        <v>24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</sheetData>
  <mergeCells count="16">
    <mergeCell ref="B11:C11"/>
    <mergeCell ref="R4:V4"/>
    <mergeCell ref="C5:C9"/>
    <mergeCell ref="P5:P9"/>
    <mergeCell ref="R5:V5"/>
    <mergeCell ref="R6:V6"/>
    <mergeCell ref="R7:V7"/>
    <mergeCell ref="R9:V9"/>
    <mergeCell ref="R8:V8"/>
    <mergeCell ref="B2:V2"/>
    <mergeCell ref="B3:F3"/>
    <mergeCell ref="G3:H3"/>
    <mergeCell ref="I3:J3"/>
    <mergeCell ref="K3:L3"/>
    <mergeCell ref="M3:Q3"/>
    <mergeCell ref="R3:V3"/>
  </mergeCells>
  <printOptions horizontalCentered="1"/>
  <pageMargins left="0.28000000000000003" right="0.2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 Hovanick</dc:creator>
  <cp:lastModifiedBy>Hovanick, Brock</cp:lastModifiedBy>
  <dcterms:created xsi:type="dcterms:W3CDTF">2023-05-11T14:03:24Z</dcterms:created>
  <dcterms:modified xsi:type="dcterms:W3CDTF">2024-03-07T14:23:54Z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